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Социал.14" sheetId="1" r:id="rId1"/>
  </sheets>
  <externalReferences>
    <externalReference r:id="rId2"/>
  </externalReferences>
  <definedNames>
    <definedName name="Z_6E36EA37_049E_4FAE_B719_2847CD16F858_.wvu.Cols" localSheetId="0" hidden="1">Социал.14!$F:$H,Социал.14!$L:$O</definedName>
    <definedName name="Z_6E36EA37_049E_4FAE_B719_2847CD16F858_.wvu.Rows" localSheetId="0" hidden="1">Социал.14!$42:$45</definedName>
    <definedName name="Z_73C0D023_21BD_4441_8EFA_957546C15799_.wvu.Cols" localSheetId="0" hidden="1">Социал.14!$F:$H,Социал.14!$L:$O</definedName>
    <definedName name="Z_73C0D023_21BD_4441_8EFA_957546C15799_.wvu.Rows" localSheetId="0" hidden="1">Социал.14!$42:$45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N25"/>
  <c r="N50" s="1"/>
  <c r="N54" s="1"/>
  <c r="N57" s="1"/>
  <c r="L25"/>
  <c r="L50" s="1"/>
  <c r="L54" s="1"/>
  <c r="L57" s="1"/>
  <c r="G24"/>
  <c r="E3"/>
  <c r="F50" l="1"/>
  <c r="M50"/>
  <c r="M54" s="1"/>
  <c r="M57" s="1"/>
  <c r="G44"/>
  <c r="H44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<sst xmlns="http://schemas.openxmlformats.org/spreadsheetml/2006/main" count="64" uniqueCount="53">
  <si>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ул.Социалистическая,14</t>
  </si>
  <si>
    <t xml:space="preserve">Площадь помещений в доме: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</si>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</sst>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3835.74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3196.24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639.5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7.25" customHeight="1">
      <c r="A10" s="67" t="s">
        <v>13</v>
      </c>
      <c r="B10" s="68"/>
      <c r="C10" s="68"/>
      <c r="D10" s="69"/>
      <c r="E10" s="25">
        <v>796924.92</v>
      </c>
      <c r="F10" s="25"/>
      <c r="G10" s="23"/>
      <c r="H10" s="23"/>
      <c r="I10" s="25">
        <v>784187.95</v>
      </c>
      <c r="J10" s="26">
        <v>146604.4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145798.26</v>
      </c>
      <c r="F12" s="25"/>
      <c r="G12" s="23"/>
      <c r="H12" s="23"/>
      <c r="I12" s="25">
        <v>142465.98000000001</v>
      </c>
      <c r="J12" s="26">
        <v>25208.66</v>
      </c>
    </row>
    <row r="13" spans="1:10" ht="14.25" customHeight="1">
      <c r="A13" s="67" t="s">
        <v>16</v>
      </c>
      <c r="B13" s="68"/>
      <c r="C13" s="68"/>
      <c r="D13" s="69"/>
      <c r="E13" s="25">
        <v>207228.2</v>
      </c>
      <c r="F13" s="25"/>
      <c r="G13" s="23"/>
      <c r="H13" s="23"/>
      <c r="I13" s="25">
        <v>203158.52</v>
      </c>
      <c r="J13" s="26">
        <v>35963.39</v>
      </c>
    </row>
    <row r="14" spans="1:10" ht="16.5" customHeight="1">
      <c r="A14" s="60" t="s">
        <v>17</v>
      </c>
      <c r="B14" s="60"/>
      <c r="C14" s="60"/>
      <c r="D14" s="60"/>
      <c r="E14" s="25">
        <v>329598.09999999998</v>
      </c>
      <c r="F14" s="25"/>
      <c r="G14" s="23"/>
      <c r="H14" s="23"/>
      <c r="I14" s="25">
        <v>345982.46</v>
      </c>
      <c r="J14" s="26">
        <v>133717.32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512330.03</v>
      </c>
      <c r="F16" s="25"/>
      <c r="G16" s="23"/>
      <c r="H16" s="23"/>
      <c r="I16" s="25">
        <v>512054.18</v>
      </c>
      <c r="J16" s="26">
        <v>82514.25</v>
      </c>
    </row>
    <row r="17" spans="1:15" ht="15.75">
      <c r="A17" s="60" t="s">
        <v>20</v>
      </c>
      <c r="B17" s="60"/>
      <c r="C17" s="60"/>
      <c r="D17" s="60"/>
      <c r="E17" s="25">
        <v>50629.89</v>
      </c>
      <c r="F17" s="25"/>
      <c r="G17" s="23"/>
      <c r="H17" s="23"/>
      <c r="I17" s="25">
        <v>50255.44</v>
      </c>
      <c r="J17" s="26">
        <v>8646.32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9272.34</v>
      </c>
      <c r="F21" s="25"/>
      <c r="G21" s="23"/>
      <c r="H21" s="23"/>
      <c r="I21" s="25">
        <v>9226.86</v>
      </c>
      <c r="J21" s="26">
        <v>1938.26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-72496.639999999999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516613.13</v>
      </c>
      <c r="L25" s="87">
        <f>SUM(L27:L31)</f>
        <v>2703.84</v>
      </c>
      <c r="M25" s="87">
        <f t="shared" ref="M25:O25" si="0">SUM(M27:M31)</f>
        <v>3190.5311999999999</v>
      </c>
      <c r="N25" s="87">
        <f t="shared" si="0"/>
        <v>0</v>
      </c>
      <c r="O25" s="87">
        <f t="shared" si="0"/>
        <v>0</v>
      </c>
    </row>
    <row r="26" spans="1:15" ht="33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191450.22</v>
      </c>
      <c r="L27" s="41">
        <v>1170.47</v>
      </c>
      <c r="M27" s="41">
        <f t="shared" ref="M27:M31" si="3">L27*118%</f>
        <v>1381.1545999999998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55584.95</v>
      </c>
      <c r="L28" s="41">
        <v>352.77</v>
      </c>
      <c r="M28" s="41">
        <f t="shared" si="3"/>
        <v>416.26859999999994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38904.480000000003</v>
      </c>
      <c r="L29" s="41">
        <v>323.39999999999998</v>
      </c>
      <c r="M29" s="41">
        <f t="shared" si="3"/>
        <v>381.61199999999997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12304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6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218369.48</v>
      </c>
      <c r="L31" s="41">
        <v>857.2</v>
      </c>
      <c r="M31" s="41">
        <f t="shared" si="3"/>
        <v>1011.496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262478.26</v>
      </c>
      <c r="L32" s="87">
        <f>SUM(L34:L38)</f>
        <v>86202.450000000012</v>
      </c>
      <c r="M32" s="87">
        <f t="shared" ref="M32:O32" si="6">SUM(M34:M38)</f>
        <v>101718.891</v>
      </c>
      <c r="N32" s="87">
        <f t="shared" si="6"/>
        <v>62128.69000000001</v>
      </c>
      <c r="O32" s="87">
        <f t="shared" si="6"/>
        <v>62525.071042200012</v>
      </c>
    </row>
    <row r="33" spans="1:15" ht="38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87828.479999999996</v>
      </c>
      <c r="L34" s="41">
        <v>20730.07</v>
      </c>
      <c r="M34" s="41">
        <f t="shared" ref="M34:M38" si="7">L34*118%</f>
        <v>24461.482599999999</v>
      </c>
      <c r="N34" s="41">
        <v>39252.410000000003</v>
      </c>
      <c r="O34" s="41">
        <f t="shared" ref="O34:O38" si="8">N34*$O$23</f>
        <v>39502.840375800006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20623.14</v>
      </c>
      <c r="L35" s="41">
        <v>6243.17</v>
      </c>
      <c r="M35" s="41">
        <f t="shared" si="7"/>
        <v>7366.9405999999999</v>
      </c>
      <c r="N35" s="41">
        <v>8297.64</v>
      </c>
      <c r="O35" s="41">
        <f t="shared" si="8"/>
        <v>8350.5789432000001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12412.59</v>
      </c>
      <c r="L36" s="41">
        <v>76.400000000000006</v>
      </c>
      <c r="M36" s="41">
        <f t="shared" si="7"/>
        <v>90.152000000000001</v>
      </c>
      <c r="N36" s="41">
        <v>5717.52</v>
      </c>
      <c r="O36" s="41">
        <f>N36*$O$23</f>
        <v>5753.9977776000005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51888.61+1133.83+6500</f>
        <v>59522.44</v>
      </c>
      <c r="L37" s="41">
        <v>24449.8</v>
      </c>
      <c r="M37" s="41">
        <f t="shared" si="7"/>
        <v>28850.763999999999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82091.61</v>
      </c>
      <c r="L38" s="41">
        <v>34703.01</v>
      </c>
      <c r="M38" s="41">
        <f t="shared" si="7"/>
        <v>40949.551800000001</v>
      </c>
      <c r="N38" s="41">
        <v>8861.1200000000008</v>
      </c>
      <c r="O38" s="41">
        <f t="shared" si="8"/>
        <v>8917.653945600001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148746.54999999999</v>
      </c>
      <c r="L39" s="45">
        <f>SUM(L40:L48)</f>
        <v>27367.32</v>
      </c>
      <c r="M39" s="45">
        <f t="shared" ref="M39:O39" si="10">SUM(M40:M48)</f>
        <v>32293.437599999997</v>
      </c>
      <c r="N39" s="45">
        <f t="shared" si="10"/>
        <v>139053.45000000001</v>
      </c>
      <c r="O39" s="45">
        <f t="shared" si="10"/>
        <v>139940.611011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106085.25</v>
      </c>
      <c r="L40" s="41">
        <v>424.08</v>
      </c>
      <c r="M40" s="41">
        <f t="shared" ref="M40:M48" si="11">L40*118%</f>
        <v>500.41439999999994</v>
      </c>
      <c r="N40" s="41">
        <v>96399.99</v>
      </c>
      <c r="O40" s="41">
        <f t="shared" ref="O40:O45" si="12">N40*$O$23</f>
        <v>97015.021936200006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21389.22</v>
      </c>
      <c r="L41" s="41">
        <v>125.35</v>
      </c>
      <c r="M41" s="41">
        <f t="shared" si="11"/>
        <v>147.91299999999998</v>
      </c>
      <c r="N41" s="41">
        <v>19457.8</v>
      </c>
      <c r="O41" s="41">
        <f t="shared" si="12"/>
        <v>19581.940763999999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838.78</v>
      </c>
      <c r="L46" s="41">
        <v>51.35</v>
      </c>
      <c r="M46" s="41">
        <f t="shared" si="11"/>
        <v>60.592999999999996</v>
      </c>
      <c r="N46" s="41">
        <v>799.84</v>
      </c>
      <c r="O46" s="41">
        <f>N46*$O$23</f>
        <v>804.94297920000008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270.22000000000003</v>
      </c>
      <c r="L47" s="41">
        <v>13729.46</v>
      </c>
      <c r="M47" s="41">
        <f t="shared" si="11"/>
        <v>16200.762799999999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20163.080000000002</v>
      </c>
      <c r="L48" s="41">
        <v>13037.08</v>
      </c>
      <c r="M48" s="41">
        <f t="shared" si="11"/>
        <v>15383.7544</v>
      </c>
      <c r="N48" s="41">
        <v>22395.82</v>
      </c>
      <c r="O48" s="41">
        <f t="shared" si="13"/>
        <v>22538.705331600002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363.24</v>
      </c>
      <c r="L49" s="41">
        <v>341.98</v>
      </c>
      <c r="M49" s="41">
        <f>L49*118%</f>
        <v>403.53640000000001</v>
      </c>
      <c r="N49" s="41">
        <v>546.32000000000005</v>
      </c>
      <c r="O49" s="41">
        <f>N49*$O$23-0.44</f>
        <v>549.36552160000008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928201.17999999993</v>
      </c>
      <c r="J50" s="27"/>
      <c r="L50" s="46">
        <f>L25+L32+L39+L49</f>
        <v>116615.59000000001</v>
      </c>
      <c r="M50" s="46">
        <f t="shared" ref="M50:O50" si="14">M25+M32+M39+M49</f>
        <v>137606.39620000002</v>
      </c>
      <c r="N50" s="46">
        <f t="shared" si="14"/>
        <v>201728.46000000002</v>
      </c>
      <c r="O50" s="46">
        <f t="shared" si="14"/>
        <v>203015.04757480003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58682.239999999998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45059.66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29436.57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1061379.6499999999</v>
      </c>
      <c r="L54" s="46">
        <f t="shared" ref="L54:O54" si="15">L50</f>
        <v>116615.59000000001</v>
      </c>
      <c r="M54" s="46">
        <f t="shared" si="15"/>
        <v>137606.39620000002</v>
      </c>
      <c r="N54" s="46">
        <f t="shared" si="15"/>
        <v>201728.46000000002</v>
      </c>
      <c r="O54" s="46">
        <f t="shared" si="15"/>
        <v>203015.04757480003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512330.03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512054.18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-621546.25999999989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Социал.14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2013-05-24T09:45:27Z</dcterms:created>
  <dcterms:modified xsi:type="dcterms:W3CDTF">2014-05-12T12:53:29Z</dcterms:modified>
</cp:coreProperties>
</file>